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Доходы!$A$1:$E$60</definedName>
  </definedNames>
  <calcPr calcId="162913" refMode="R1C1"/>
</workbook>
</file>

<file path=xl/calcChain.xml><?xml version="1.0" encoding="utf-8"?>
<calcChain xmlns="http://schemas.openxmlformats.org/spreadsheetml/2006/main">
  <c r="D32" i="1" l="1"/>
  <c r="D29" i="1"/>
  <c r="D12" i="1"/>
  <c r="E15" i="1"/>
  <c r="D24" i="1"/>
  <c r="E19" i="1" l="1"/>
  <c r="E16" i="1"/>
  <c r="E14" i="1"/>
  <c r="D18" i="1"/>
  <c r="C18" i="1"/>
  <c r="C12" i="1"/>
  <c r="E23" i="1"/>
  <c r="D53" i="1"/>
  <c r="C53" i="1"/>
  <c r="D48" i="1"/>
  <c r="C48" i="1"/>
  <c r="C47" i="1" s="1"/>
  <c r="D40" i="1"/>
  <c r="C40" i="1"/>
  <c r="D36" i="1"/>
  <c r="C36" i="1"/>
  <c r="C29" i="1"/>
  <c r="C24" i="1"/>
  <c r="D10" i="1"/>
  <c r="D7" i="1"/>
  <c r="C10" i="1"/>
  <c r="C7" i="1"/>
  <c r="D47" i="1" l="1"/>
  <c r="C6" i="1"/>
  <c r="D6" i="1"/>
  <c r="E7" i="1"/>
  <c r="E8" i="1"/>
  <c r="E9" i="1"/>
  <c r="E10" i="1"/>
  <c r="E11" i="1"/>
  <c r="E12" i="1"/>
  <c r="E13" i="1"/>
  <c r="E18" i="1"/>
  <c r="E20" i="1"/>
  <c r="E21" i="1"/>
  <c r="E22" i="1"/>
  <c r="E24" i="1"/>
  <c r="E25" i="1"/>
  <c r="E26" i="1"/>
  <c r="E27" i="1"/>
  <c r="E28" i="1"/>
  <c r="E29" i="1"/>
  <c r="E31" i="1"/>
  <c r="E32" i="1"/>
  <c r="E35" i="1"/>
  <c r="E36" i="1"/>
  <c r="E37" i="1"/>
  <c r="E38" i="1"/>
  <c r="E39" i="1"/>
  <c r="E40" i="1"/>
  <c r="E41" i="1"/>
  <c r="E42" i="1"/>
  <c r="E43" i="1"/>
  <c r="E44" i="1"/>
  <c r="E45" i="1"/>
  <c r="E46" i="1"/>
  <c r="E48" i="1"/>
  <c r="E49" i="1"/>
  <c r="E50" i="1"/>
  <c r="E51" i="1"/>
  <c r="E52" i="1"/>
  <c r="E56" i="1"/>
  <c r="E57" i="1"/>
  <c r="E58" i="1"/>
  <c r="E47" i="1" l="1"/>
  <c r="C59" i="1"/>
  <c r="E6" i="1"/>
  <c r="D59" i="1"/>
  <c r="B1" i="1"/>
  <c r="E59" i="1" l="1"/>
</calcChain>
</file>

<file path=xl/sharedStrings.xml><?xml version="1.0" encoding="utf-8"?>
<sst xmlns="http://schemas.openxmlformats.org/spreadsheetml/2006/main" count="114" uniqueCount="114">
  <si>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</si>
  <si>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</si>
  <si>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</si>
  <si>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</si>
  <si>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</si>
  <si>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</si>
  <si>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</si>
  <si>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</si>
  <si>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</si>
  <si>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</si>
  <si>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</si>
  <si>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</si>
  <si>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</si>
  <si>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</si>
  <si>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</si>
  <si>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</si>
  <si>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</si>
  <si>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</si>
  <si>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</si>
  <si>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</si>
  <si>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</si>
  <si>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</si>
  <si>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</si>
  <si>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</si>
  <si>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</si>
  <si>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</si>
  <si>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</si>
  <si>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</si>
  <si>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</si>
  <si>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</si>
  <si>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</si>
  <si>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</si>
  <si>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</si>
  <si>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</si>
  <si>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</si>
  <si>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</si>
  <si>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</si>
  <si>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</si>
  <si>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</si>
  <si>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</si>
  <si>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</si>
  <si>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</si>
  <si>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</si>
  <si>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</si>
  <si>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</si>
  <si>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</si>
  <si>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</si>
  <si>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</si>
  <si>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</si>
  <si>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</si>
  <si>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</si>
  <si>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</si>
  <si>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</si>
  <si>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</si>
  <si>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</si>
  <si>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</si>
  <si>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</si>
  <si>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</si>
  <si>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</si>
  <si>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</si>
  <si>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</si>
  <si>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</si>
  <si>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</si>
  <si>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</si>
  <si>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</si>
  <si>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</si>
  <si>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</si>
  <si>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</si>
  <si>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</si>
  <si>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</si>
  <si>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</si>
  <si>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</si>
  <si>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</si>
  <si>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</si>
  <si>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</si>
  <si>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</si>
  <si>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</si>
  <si>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</si>
  <si>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</si>
  <si>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</si>
  <si>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</si>
  <si>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</si>
  <si>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</si>
  <si>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</si>
  <si>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</si>
  <si>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</si>
  <si>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</si>
  <si>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</si>
  <si>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</si>
  <si>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на 01.04.2020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</si>
  <si>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</si>
  <si>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</si>
  <si>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</si>
  <si>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</si>
  <si>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</si>
  <si>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</si>
  <si>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</si>
  <si>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</si>
  <si>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</si>
  <si>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</si>
  <si>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</si>
  <si>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</si>
  <si>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</si>
  <si>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</si>
  <si>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</si>
  <si>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</si>
  <si>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Исполнение по доходам консолидированного бюджета Камчатского края по кодам классификации доходов бюджетов за 1 квартал 2021 года в сравнении с аналогичным периодом 2020 года</t>
  </si>
  <si>
    <t>Исполнение на 01.04.2021</t>
  </si>
  <si>
    <t>1 05 06000 01 0000 110</t>
  </si>
  <si>
    <t>Налог на прфессиональный доход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</si>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</sst>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4" fillId="2" borderId="0" xfId="0" applyFont="1" applyFill="1" applyAlignment="1">
      <alignment vertical="center" wrapText="1"/>
    </xf>
    <xf numFmtId="164" fontId="5" fillId="0" borderId="0" xfId="0" applyNumberFormat="1" applyFont="1"/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zoomScaleNormal="100" zoomScaleSheetLayoutView="100" workbookViewId="0">
      <selection activeCell="D59" sqref="D59"/>
    </sheetView>
  </sheetViews>
  <sheetFormatPr defaultRowHeight="15" x14ac:dyDescent="0.25"/>
  <cols>
    <col min="1" max="1" width="27.28515625" customWidth="1"/>
    <col min="2" max="2" width="66.85546875" customWidth="1"/>
    <col min="3" max="3" width="21.7109375" customWidth="1"/>
    <col min="4" max="4" width="17.7109375" customWidth="1"/>
    <col min="5" max="5" width="13.28515625" customWidth="1"/>
    <col min="6" max="6" width="16" customWidth="1"/>
    <col min="7" max="7" width="16.140625" customWidth="1"/>
  </cols>
  <sheetData>
    <row r="1" spans="1:7" ht="21.75" customHeight="1" x14ac:dyDescent="0.25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  <c r="C1" s="14"/>
    </row>
    <row r="2" spans="1:7" ht="39.75" customHeight="1" x14ac:dyDescent="0.25">
      <c r="A2" s="28" t="s">
        <v>106</v>
      </c>
      <c r="B2" s="28"/>
      <c r="C2" s="28"/>
      <c r="D2" s="28"/>
      <c r="E2" s="28"/>
      <c r="F2" s="21"/>
    </row>
    <row r="3" spans="1:7" x14ac:dyDescent="0.25">
      <c r="A3" s="24"/>
      <c r="B3" s="24"/>
      <c r="C3" s="24"/>
      <c r="D3" s="24"/>
      <c r="E3" s="25" t="s">
        <v>91</v>
      </c>
    </row>
    <row r="4" spans="1:7" ht="63.75" x14ac:dyDescent="0.25">
      <c r="A4" s="2" t="s">
        <v>0</v>
      </c>
      <c r="B4" s="2" t="s">
        <v>1</v>
      </c>
      <c r="C4" s="2" t="s">
        <v>89</v>
      </c>
      <c r="D4" s="2" t="s">
        <v>107</v>
      </c>
      <c r="E4" s="23" t="s">
        <v>90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7" s="4" customFormat="1" ht="15.75" x14ac:dyDescent="0.25">
      <c r="A6" s="11" t="s">
        <v>2</v>
      </c>
      <c r="B6" s="12" t="s">
        <v>3</v>
      </c>
      <c r="C6" s="13">
        <f>C7+C10+C12+C18+C24+C27+C28+C29+C36+C40+C43+C44+C45+C46</f>
        <v>8517389.4200299978</v>
      </c>
      <c r="D6" s="13">
        <f>D7+D10+D12+D18+D24+D27+D28+D29+D36+D40+D43+D44+D45+D46</f>
        <v>9212934.9138800018</v>
      </c>
      <c r="E6" s="18">
        <f>D6/C6*100</f>
        <v>108.16618167315819</v>
      </c>
    </row>
    <row r="7" spans="1:7" s="4" customFormat="1" ht="15.75" x14ac:dyDescent="0.25">
      <c r="A7" s="11" t="s">
        <v>4</v>
      </c>
      <c r="B7" s="12" t="s">
        <v>5</v>
      </c>
      <c r="C7" s="13">
        <f>SUM(C8:C9)</f>
        <v>5353812.8658499997</v>
      </c>
      <c r="D7" s="13">
        <f>SUM(D8:D9)</f>
        <v>5919303.5420200005</v>
      </c>
      <c r="E7" s="18">
        <f t="shared" ref="E7:E27" si="0">D7/C7*100</f>
        <v>110.56239152057512</v>
      </c>
      <c r="F7" s="22"/>
      <c r="G7" s="22"/>
    </row>
    <row r="8" spans="1:7" s="4" customFormat="1" ht="15.75" x14ac:dyDescent="0.25">
      <c r="A8" s="8" t="s">
        <v>6</v>
      </c>
      <c r="B8" s="9" t="s">
        <v>7</v>
      </c>
      <c r="C8" s="10">
        <v>1070487.4733299999</v>
      </c>
      <c r="D8" s="10">
        <v>1394985.2249400001</v>
      </c>
      <c r="E8" s="20">
        <f t="shared" si="0"/>
        <v>130.31308256233717</v>
      </c>
    </row>
    <row r="9" spans="1:7" s="4" customFormat="1" ht="15.75" x14ac:dyDescent="0.25">
      <c r="A9" s="8" t="s">
        <v>8</v>
      </c>
      <c r="B9" s="9" t="s">
        <v>9</v>
      </c>
      <c r="C9" s="10">
        <v>4283325.3925200002</v>
      </c>
      <c r="D9" s="10">
        <v>4524318.3170800004</v>
      </c>
      <c r="E9" s="20">
        <f t="shared" si="0"/>
        <v>105.62630438912831</v>
      </c>
    </row>
    <row r="10" spans="1:7" s="4" customFormat="1" ht="47.25" x14ac:dyDescent="0.25">
      <c r="A10" s="11" t="s">
        <v>10</v>
      </c>
      <c r="B10" s="12" t="s">
        <v>11</v>
      </c>
      <c r="C10" s="13">
        <f>C11</f>
        <v>308983.81088</v>
      </c>
      <c r="D10" s="13">
        <f>D11</f>
        <v>453909.29732000001</v>
      </c>
      <c r="E10" s="18">
        <f t="shared" si="0"/>
        <v>146.90390931073236</v>
      </c>
    </row>
    <row r="11" spans="1:7" s="4" customFormat="1" ht="31.5" x14ac:dyDescent="0.25">
      <c r="A11" s="8" t="s">
        <v>12</v>
      </c>
      <c r="B11" s="9" t="s">
        <v>13</v>
      </c>
      <c r="C11" s="10">
        <v>308983.81088</v>
      </c>
      <c r="D11" s="10">
        <v>453909.29732000001</v>
      </c>
      <c r="E11" s="15">
        <f t="shared" si="0"/>
        <v>146.90390931073236</v>
      </c>
    </row>
    <row r="12" spans="1:7" s="4" customFormat="1" ht="15.75" x14ac:dyDescent="0.25">
      <c r="A12" s="11" t="s">
        <v>14</v>
      </c>
      <c r="B12" s="12" t="s">
        <v>15</v>
      </c>
      <c r="C12" s="13">
        <f>SUM(C13:C16)</f>
        <v>1349243.4439100001</v>
      </c>
      <c r="D12" s="13">
        <f>SUM(D13:D17)</f>
        <v>920394.52307</v>
      </c>
      <c r="E12" s="18">
        <f t="shared" si="0"/>
        <v>68.215600915040937</v>
      </c>
    </row>
    <row r="13" spans="1:7" s="4" customFormat="1" ht="31.5" x14ac:dyDescent="0.25">
      <c r="A13" s="8" t="s">
        <v>16</v>
      </c>
      <c r="B13" s="9" t="s">
        <v>17</v>
      </c>
      <c r="C13" s="10">
        <v>382707.97528999997</v>
      </c>
      <c r="D13" s="10">
        <v>363661.96276000002</v>
      </c>
      <c r="E13" s="20">
        <f t="shared" si="0"/>
        <v>95.023356250789476</v>
      </c>
    </row>
    <row r="14" spans="1:7" s="4" customFormat="1" ht="31.5" x14ac:dyDescent="0.25">
      <c r="A14" s="8" t="s">
        <v>92</v>
      </c>
      <c r="B14" s="9" t="s">
        <v>93</v>
      </c>
      <c r="C14" s="10">
        <v>101249.42249</v>
      </c>
      <c r="D14" s="10">
        <v>83392.891699999993</v>
      </c>
      <c r="E14" s="20">
        <f>D14/C14*100</f>
        <v>82.363819614118171</v>
      </c>
    </row>
    <row r="15" spans="1:7" s="4" customFormat="1" ht="15.75" x14ac:dyDescent="0.25">
      <c r="A15" s="8" t="s">
        <v>18</v>
      </c>
      <c r="B15" s="9" t="s">
        <v>19</v>
      </c>
      <c r="C15" s="10">
        <v>852671.38531000004</v>
      </c>
      <c r="D15" s="10">
        <v>453402.06150000001</v>
      </c>
      <c r="E15" s="20">
        <f>D15/C15*100</f>
        <v>53.174302470014247</v>
      </c>
    </row>
    <row r="16" spans="1:7" s="4" customFormat="1" ht="31.5" x14ac:dyDescent="0.25">
      <c r="A16" s="8" t="s">
        <v>99</v>
      </c>
      <c r="B16" s="9" t="s">
        <v>100</v>
      </c>
      <c r="C16" s="10">
        <v>12614.660819999999</v>
      </c>
      <c r="D16" s="10">
        <v>18444.467570000001</v>
      </c>
      <c r="E16" s="20">
        <f>D16/C16*100</f>
        <v>146.21453428820769</v>
      </c>
    </row>
    <row r="17" spans="1:7" s="4" customFormat="1" ht="15.75" x14ac:dyDescent="0.25">
      <c r="A17" s="8" t="s">
        <v>108</v>
      </c>
      <c r="B17" s="9" t="s">
        <v>109</v>
      </c>
      <c r="C17" s="10"/>
      <c r="D17" s="10">
        <v>1493.1395399999999</v>
      </c>
      <c r="E17" s="20">
        <v>0</v>
      </c>
    </row>
    <row r="18" spans="1:7" s="4" customFormat="1" ht="15.75" x14ac:dyDescent="0.25">
      <c r="A18" s="11" t="s">
        <v>20</v>
      </c>
      <c r="B18" s="12" t="s">
        <v>21</v>
      </c>
      <c r="C18" s="13">
        <f>SUM(C19:C23)</f>
        <v>744942.26806000003</v>
      </c>
      <c r="D18" s="13">
        <f>SUM(D19:D23)</f>
        <v>790465.16175999993</v>
      </c>
      <c r="E18" s="18">
        <f t="shared" si="0"/>
        <v>106.11092908159875</v>
      </c>
    </row>
    <row r="19" spans="1:7" s="4" customFormat="1" ht="15.75" x14ac:dyDescent="0.25">
      <c r="A19" s="8" t="s">
        <v>94</v>
      </c>
      <c r="B19" s="9" t="s">
        <v>95</v>
      </c>
      <c r="C19" s="10">
        <v>13410.738090000001</v>
      </c>
      <c r="D19" s="10">
        <v>13957.261570000001</v>
      </c>
      <c r="E19" s="20">
        <f>D19/C19*100</f>
        <v>104.07526771705076</v>
      </c>
    </row>
    <row r="20" spans="1:7" s="4" customFormat="1" ht="15.75" x14ac:dyDescent="0.25">
      <c r="A20" s="8" t="s">
        <v>22</v>
      </c>
      <c r="B20" s="9" t="s">
        <v>23</v>
      </c>
      <c r="C20" s="10">
        <v>477462.00050000002</v>
      </c>
      <c r="D20" s="10">
        <v>575574.86812999996</v>
      </c>
      <c r="E20" s="20">
        <f t="shared" si="0"/>
        <v>120.54883268768106</v>
      </c>
    </row>
    <row r="21" spans="1:7" s="4" customFormat="1" ht="15.75" x14ac:dyDescent="0.25">
      <c r="A21" s="8" t="s">
        <v>24</v>
      </c>
      <c r="B21" s="9" t="s">
        <v>25</v>
      </c>
      <c r="C21" s="10">
        <v>172619.12580000001</v>
      </c>
      <c r="D21" s="10">
        <v>139253.29405999999</v>
      </c>
      <c r="E21" s="15">
        <f t="shared" si="0"/>
        <v>80.67083726361912</v>
      </c>
    </row>
    <row r="22" spans="1:7" s="4" customFormat="1" ht="15.75" x14ac:dyDescent="0.25">
      <c r="A22" s="8" t="s">
        <v>26</v>
      </c>
      <c r="B22" s="9" t="s">
        <v>27</v>
      </c>
      <c r="C22" s="10">
        <v>644</v>
      </c>
      <c r="D22" s="10">
        <v>266</v>
      </c>
      <c r="E22" s="20">
        <f t="shared" si="0"/>
        <v>41.304347826086953</v>
      </c>
    </row>
    <row r="23" spans="1:7" s="4" customFormat="1" ht="15.75" x14ac:dyDescent="0.25">
      <c r="A23" s="8" t="s">
        <v>96</v>
      </c>
      <c r="B23" s="9" t="s">
        <v>101</v>
      </c>
      <c r="C23" s="10">
        <v>80806.40367</v>
      </c>
      <c r="D23" s="10">
        <v>61413.737999999998</v>
      </c>
      <c r="E23" s="20">
        <f t="shared" si="0"/>
        <v>76.001078145741459</v>
      </c>
    </row>
    <row r="24" spans="1:7" s="4" customFormat="1" ht="31.5" x14ac:dyDescent="0.25">
      <c r="A24" s="11" t="s">
        <v>28</v>
      </c>
      <c r="B24" s="12" t="s">
        <v>29</v>
      </c>
      <c r="C24" s="13">
        <f>SUM(C25:C26)</f>
        <v>114138.95387</v>
      </c>
      <c r="D24" s="13">
        <f>SUM(D25:D26)</f>
        <v>198367.89102000001</v>
      </c>
      <c r="E24" s="18">
        <f t="shared" si="0"/>
        <v>173.79508423209629</v>
      </c>
    </row>
    <row r="25" spans="1:7" s="4" customFormat="1" ht="15.75" x14ac:dyDescent="0.25">
      <c r="A25" s="8" t="s">
        <v>30</v>
      </c>
      <c r="B25" s="9" t="s">
        <v>31</v>
      </c>
      <c r="C25" s="10">
        <v>48258.757310000001</v>
      </c>
      <c r="D25" s="10">
        <v>86935.378840000005</v>
      </c>
      <c r="E25" s="20">
        <f t="shared" si="0"/>
        <v>180.14425502412507</v>
      </c>
    </row>
    <row r="26" spans="1:7" s="4" customFormat="1" ht="31.5" x14ac:dyDescent="0.25">
      <c r="A26" s="8" t="s">
        <v>32</v>
      </c>
      <c r="B26" s="9" t="s">
        <v>33</v>
      </c>
      <c r="C26" s="10">
        <v>65880.196559999997</v>
      </c>
      <c r="D26" s="10">
        <v>111432.51218000001</v>
      </c>
      <c r="E26" s="20">
        <f t="shared" si="0"/>
        <v>169.14417078053722</v>
      </c>
    </row>
    <row r="27" spans="1:7" s="4" customFormat="1" ht="15.75" x14ac:dyDescent="0.25">
      <c r="A27" s="11" t="s">
        <v>34</v>
      </c>
      <c r="B27" s="12" t="s">
        <v>35</v>
      </c>
      <c r="C27" s="13">
        <v>34689.242059999997</v>
      </c>
      <c r="D27" s="13">
        <v>33134.723740000001</v>
      </c>
      <c r="E27" s="18">
        <f t="shared" si="0"/>
        <v>95.518730800427306</v>
      </c>
    </row>
    <row r="28" spans="1:7" s="4" customFormat="1" ht="47.25" x14ac:dyDescent="0.25">
      <c r="A28" s="11" t="s">
        <v>36</v>
      </c>
      <c r="B28" s="12" t="s">
        <v>37</v>
      </c>
      <c r="C28" s="13">
        <v>0.74965000000000004</v>
      </c>
      <c r="D28" s="13">
        <v>1.24329</v>
      </c>
      <c r="E28" s="18">
        <f t="shared" ref="E28:E46" si="1">D28/C28*100</f>
        <v>165.84939638497963</v>
      </c>
    </row>
    <row r="29" spans="1:7" s="4" customFormat="1" ht="47.25" x14ac:dyDescent="0.25">
      <c r="A29" s="11" t="s">
        <v>38</v>
      </c>
      <c r="B29" s="12" t="s">
        <v>39</v>
      </c>
      <c r="C29" s="13">
        <f>SUM(C31:C35)</f>
        <v>120779.37867999999</v>
      </c>
      <c r="D29" s="13">
        <f>SUM(D30:D35)</f>
        <v>135731.80207999999</v>
      </c>
      <c r="E29" s="18">
        <f t="shared" si="1"/>
        <v>112.37994727528434</v>
      </c>
      <c r="F29" s="22"/>
      <c r="G29" s="22"/>
    </row>
    <row r="30" spans="1:7" s="4" customFormat="1" ht="78.75" x14ac:dyDescent="0.25">
      <c r="A30" s="8" t="s">
        <v>110</v>
      </c>
      <c r="B30" s="9" t="s">
        <v>111</v>
      </c>
      <c r="C30" s="10"/>
      <c r="D30" s="10">
        <v>18.829000000000001</v>
      </c>
      <c r="E30" s="20">
        <v>0</v>
      </c>
    </row>
    <row r="31" spans="1:7" s="4" customFormat="1" ht="31.5" x14ac:dyDescent="0.25">
      <c r="A31" s="8" t="s">
        <v>40</v>
      </c>
      <c r="B31" s="9" t="s">
        <v>41</v>
      </c>
      <c r="C31" s="10">
        <v>243.85246000000001</v>
      </c>
      <c r="D31" s="10">
        <v>721.91781000000003</v>
      </c>
      <c r="E31" s="20">
        <f t="shared" si="1"/>
        <v>296.04696626804588</v>
      </c>
    </row>
    <row r="32" spans="1:7" s="4" customFormat="1" ht="94.5" x14ac:dyDescent="0.25">
      <c r="A32" s="8" t="s">
        <v>42</v>
      </c>
      <c r="B32" s="9" t="s">
        <v>43</v>
      </c>
      <c r="C32" s="10">
        <v>84684.225699999995</v>
      </c>
      <c r="D32" s="10">
        <f>87249.26495+194.42893</f>
        <v>87443.693879999992</v>
      </c>
      <c r="E32" s="20">
        <f t="shared" si="1"/>
        <v>103.25853859699399</v>
      </c>
    </row>
    <row r="33" spans="1:5" s="4" customFormat="1" ht="31.5" x14ac:dyDescent="0.25">
      <c r="A33" s="8" t="s">
        <v>97</v>
      </c>
      <c r="B33" s="9" t="s">
        <v>98</v>
      </c>
      <c r="C33" s="10"/>
      <c r="D33" s="10">
        <v>60.091000000000001</v>
      </c>
      <c r="E33" s="20">
        <v>0</v>
      </c>
    </row>
    <row r="34" spans="1:5" s="4" customFormat="1" ht="94.5" x14ac:dyDescent="0.25">
      <c r="A34" s="8" t="s">
        <v>112</v>
      </c>
      <c r="B34" s="9" t="s">
        <v>113</v>
      </c>
      <c r="C34" s="10"/>
      <c r="D34" s="10">
        <v>6349.0630799999999</v>
      </c>
      <c r="E34" s="20">
        <v>0</v>
      </c>
    </row>
    <row r="35" spans="1:5" s="4" customFormat="1" ht="94.5" x14ac:dyDescent="0.25">
      <c r="A35" s="8" t="s">
        <v>44</v>
      </c>
      <c r="B35" s="9" t="s">
        <v>45</v>
      </c>
      <c r="C35" s="10">
        <v>35851.300519999997</v>
      </c>
      <c r="D35" s="10">
        <v>41138.207309999998</v>
      </c>
      <c r="E35" s="20">
        <f t="shared" si="1"/>
        <v>114.74676431068561</v>
      </c>
    </row>
    <row r="36" spans="1:5" s="4" customFormat="1" ht="31.5" x14ac:dyDescent="0.25">
      <c r="A36" s="11" t="s">
        <v>46</v>
      </c>
      <c r="B36" s="12" t="s">
        <v>47</v>
      </c>
      <c r="C36" s="13">
        <f>SUM(C37:C39)</f>
        <v>20638.21977</v>
      </c>
      <c r="D36" s="13">
        <f>SUM(D37:D39)</f>
        <v>26858.51355</v>
      </c>
      <c r="E36" s="18">
        <f t="shared" si="1"/>
        <v>130.13968185880987</v>
      </c>
    </row>
    <row r="37" spans="1:5" s="4" customFormat="1" ht="15.75" x14ac:dyDescent="0.25">
      <c r="A37" s="8" t="s">
        <v>48</v>
      </c>
      <c r="B37" s="9" t="s">
        <v>49</v>
      </c>
      <c r="C37" s="10">
        <v>17839.307100000002</v>
      </c>
      <c r="D37" s="10">
        <v>19827.86879</v>
      </c>
      <c r="E37" s="20">
        <f t="shared" si="1"/>
        <v>111.14707919345139</v>
      </c>
    </row>
    <row r="38" spans="1:5" s="4" customFormat="1" ht="15.75" x14ac:dyDescent="0.25">
      <c r="A38" s="8" t="s">
        <v>50</v>
      </c>
      <c r="B38" s="9" t="s">
        <v>51</v>
      </c>
      <c r="C38" s="10">
        <v>1245.94462</v>
      </c>
      <c r="D38" s="10">
        <v>3207.0963099999999</v>
      </c>
      <c r="E38" s="20">
        <f t="shared" si="1"/>
        <v>257.40279772627457</v>
      </c>
    </row>
    <row r="39" spans="1:5" s="4" customFormat="1" ht="15.75" x14ac:dyDescent="0.25">
      <c r="A39" s="8" t="s">
        <v>52</v>
      </c>
      <c r="B39" s="9" t="s">
        <v>53</v>
      </c>
      <c r="C39" s="10">
        <v>1552.9680499999999</v>
      </c>
      <c r="D39" s="10">
        <v>3823.5484499999998</v>
      </c>
      <c r="E39" s="20">
        <f t="shared" si="1"/>
        <v>246.20908652950072</v>
      </c>
    </row>
    <row r="40" spans="1:5" s="4" customFormat="1" ht="31.5" x14ac:dyDescent="0.25">
      <c r="A40" s="11" t="s">
        <v>54</v>
      </c>
      <c r="B40" s="12" t="s">
        <v>55</v>
      </c>
      <c r="C40" s="13">
        <f>SUM(C41:C42)</f>
        <v>340746.60148000001</v>
      </c>
      <c r="D40" s="13">
        <f>SUM(D41:D42)</f>
        <v>616232.76977999997</v>
      </c>
      <c r="E40" s="18">
        <f t="shared" si="1"/>
        <v>180.8478109843069</v>
      </c>
    </row>
    <row r="41" spans="1:5" s="4" customFormat="1" ht="15.75" x14ac:dyDescent="0.25">
      <c r="A41" s="8" t="s">
        <v>56</v>
      </c>
      <c r="B41" s="9" t="s">
        <v>57</v>
      </c>
      <c r="C41" s="10">
        <v>25561.909070000002</v>
      </c>
      <c r="D41" s="10">
        <v>22815.163489999999</v>
      </c>
      <c r="E41" s="20">
        <f t="shared" si="1"/>
        <v>89.254536613528444</v>
      </c>
    </row>
    <row r="42" spans="1:5" s="4" customFormat="1" ht="15.75" x14ac:dyDescent="0.25">
      <c r="A42" s="8" t="s">
        <v>58</v>
      </c>
      <c r="B42" s="9" t="s">
        <v>59</v>
      </c>
      <c r="C42" s="10">
        <v>315184.69241000002</v>
      </c>
      <c r="D42" s="10">
        <v>593417.60629000003</v>
      </c>
      <c r="E42" s="20">
        <f t="shared" si="1"/>
        <v>188.27615064441892</v>
      </c>
    </row>
    <row r="43" spans="1:5" s="4" customFormat="1" ht="31.5" x14ac:dyDescent="0.25">
      <c r="A43" s="11" t="s">
        <v>60</v>
      </c>
      <c r="B43" s="12" t="s">
        <v>61</v>
      </c>
      <c r="C43" s="13">
        <v>16579.15526</v>
      </c>
      <c r="D43" s="13">
        <v>28345.871640000001</v>
      </c>
      <c r="E43" s="18">
        <f t="shared" si="1"/>
        <v>170.97295486694176</v>
      </c>
    </row>
    <row r="44" spans="1:5" s="4" customFormat="1" ht="15.75" x14ac:dyDescent="0.25">
      <c r="A44" s="11" t="s">
        <v>62</v>
      </c>
      <c r="B44" s="12" t="s">
        <v>63</v>
      </c>
      <c r="C44" s="13">
        <v>378.40800000000002</v>
      </c>
      <c r="D44" s="13">
        <v>278.67599999999999</v>
      </c>
      <c r="E44" s="18">
        <f t="shared" si="1"/>
        <v>73.644320416058846</v>
      </c>
    </row>
    <row r="45" spans="1:5" s="4" customFormat="1" ht="15.75" x14ac:dyDescent="0.25">
      <c r="A45" s="11" t="s">
        <v>64</v>
      </c>
      <c r="B45" s="12" t="s">
        <v>65</v>
      </c>
      <c r="C45" s="13">
        <v>69116.265849999996</v>
      </c>
      <c r="D45" s="13">
        <v>81891.486869999993</v>
      </c>
      <c r="E45" s="18">
        <f t="shared" si="1"/>
        <v>118.48366786441487</v>
      </c>
    </row>
    <row r="46" spans="1:5" s="4" customFormat="1" ht="15.75" x14ac:dyDescent="0.25">
      <c r="A46" s="11" t="s">
        <v>66</v>
      </c>
      <c r="B46" s="12" t="s">
        <v>67</v>
      </c>
      <c r="C46" s="13">
        <v>43340.056709999997</v>
      </c>
      <c r="D46" s="13">
        <v>8019.4117399999996</v>
      </c>
      <c r="E46" s="18">
        <f t="shared" si="1"/>
        <v>18.503463882523381</v>
      </c>
    </row>
    <row r="47" spans="1:5" s="4" customFormat="1" ht="15.75" x14ac:dyDescent="0.25">
      <c r="A47" s="11" t="s">
        <v>68</v>
      </c>
      <c r="B47" s="12" t="s">
        <v>69</v>
      </c>
      <c r="C47" s="13">
        <f>C48+C53+C55+C56+C57+C58</f>
        <v>13153612.988540003</v>
      </c>
      <c r="D47" s="13">
        <f>D48+D53+D55+D56+D57+D58</f>
        <v>14617029.73123</v>
      </c>
      <c r="E47" s="18">
        <f t="shared" ref="E47:E56" si="2">D47/C47*100</f>
        <v>111.12558765386353</v>
      </c>
    </row>
    <row r="48" spans="1:5" s="4" customFormat="1" ht="47.25" x14ac:dyDescent="0.25">
      <c r="A48" s="11" t="s">
        <v>70</v>
      </c>
      <c r="B48" s="12" t="s">
        <v>71</v>
      </c>
      <c r="C48" s="13">
        <f>SUM(C49:C52)</f>
        <v>11590765.665350001</v>
      </c>
      <c r="D48" s="13">
        <f>SUM(D49:D52)</f>
        <v>12416543.28349</v>
      </c>
      <c r="E48" s="18">
        <f t="shared" si="2"/>
        <v>107.12444407886375</v>
      </c>
    </row>
    <row r="49" spans="1:5" s="4" customFormat="1" ht="31.5" x14ac:dyDescent="0.25">
      <c r="A49" s="8" t="s">
        <v>72</v>
      </c>
      <c r="B49" s="9" t="s">
        <v>73</v>
      </c>
      <c r="C49" s="10">
        <v>10616963</v>
      </c>
      <c r="D49" s="10">
        <v>10568985</v>
      </c>
      <c r="E49" s="20">
        <f t="shared" si="2"/>
        <v>99.548100525545763</v>
      </c>
    </row>
    <row r="50" spans="1:5" s="4" customFormat="1" ht="31.5" x14ac:dyDescent="0.25">
      <c r="A50" s="8" t="s">
        <v>74</v>
      </c>
      <c r="B50" s="9" t="s">
        <v>75</v>
      </c>
      <c r="C50" s="10">
        <v>632836.93328</v>
      </c>
      <c r="D50" s="10">
        <v>1242521.5321599999</v>
      </c>
      <c r="E50" s="20">
        <f t="shared" si="2"/>
        <v>196.34150075912902</v>
      </c>
    </row>
    <row r="51" spans="1:5" s="4" customFormat="1" ht="31.5" x14ac:dyDescent="0.25">
      <c r="A51" s="8" t="s">
        <v>76</v>
      </c>
      <c r="B51" s="9" t="s">
        <v>77</v>
      </c>
      <c r="C51" s="10">
        <v>306790.53979000001</v>
      </c>
      <c r="D51" s="10">
        <v>419024.53353000002</v>
      </c>
      <c r="E51" s="20">
        <f t="shared" si="2"/>
        <v>136.58326420913266</v>
      </c>
    </row>
    <row r="52" spans="1:5" s="4" customFormat="1" ht="15.75" x14ac:dyDescent="0.25">
      <c r="A52" s="8" t="s">
        <v>78</v>
      </c>
      <c r="B52" s="9" t="s">
        <v>79</v>
      </c>
      <c r="C52" s="10">
        <v>34175.192280000003</v>
      </c>
      <c r="D52" s="10">
        <v>186012.21780000001</v>
      </c>
      <c r="E52" s="20">
        <f t="shared" si="2"/>
        <v>544.29018650718172</v>
      </c>
    </row>
    <row r="53" spans="1:5" s="4" customFormat="1" ht="47.25" x14ac:dyDescent="0.25">
      <c r="A53" s="11" t="s">
        <v>80</v>
      </c>
      <c r="B53" s="12" t="s">
        <v>81</v>
      </c>
      <c r="C53" s="13">
        <f>C54</f>
        <v>90009.776270000002</v>
      </c>
      <c r="D53" s="13">
        <f>D54</f>
        <v>128832.23282</v>
      </c>
      <c r="E53" s="18">
        <v>0</v>
      </c>
    </row>
    <row r="54" spans="1:5" s="27" customFormat="1" ht="47.25" x14ac:dyDescent="0.25">
      <c r="A54" s="26" t="s">
        <v>104</v>
      </c>
      <c r="B54" s="9" t="s">
        <v>105</v>
      </c>
      <c r="C54" s="10">
        <v>90009.776270000002</v>
      </c>
      <c r="D54" s="10">
        <v>128832.23282</v>
      </c>
      <c r="E54" s="20">
        <v>0</v>
      </c>
    </row>
    <row r="55" spans="1:5" s="4" customFormat="1" ht="31.5" x14ac:dyDescent="0.25">
      <c r="A55" s="11" t="s">
        <v>102</v>
      </c>
      <c r="B55" s="12" t="s">
        <v>103</v>
      </c>
      <c r="C55" s="13">
        <v>350</v>
      </c>
      <c r="D55" s="13">
        <v>20</v>
      </c>
      <c r="E55" s="18"/>
    </row>
    <row r="56" spans="1:5" s="4" customFormat="1" ht="15.75" x14ac:dyDescent="0.25">
      <c r="A56" s="11" t="s">
        <v>82</v>
      </c>
      <c r="B56" s="12" t="s">
        <v>83</v>
      </c>
      <c r="C56" s="13">
        <v>1449460.412</v>
      </c>
      <c r="D56" s="13">
        <v>1782572.058</v>
      </c>
      <c r="E56" s="18">
        <f t="shared" si="2"/>
        <v>122.98176916335125</v>
      </c>
    </row>
    <row r="57" spans="1:5" s="4" customFormat="1" ht="78.75" x14ac:dyDescent="0.25">
      <c r="A57" s="11" t="s">
        <v>84</v>
      </c>
      <c r="B57" s="12" t="s">
        <v>85</v>
      </c>
      <c r="C57" s="13">
        <v>39208.043669999999</v>
      </c>
      <c r="D57" s="13">
        <v>317624.36582000001</v>
      </c>
      <c r="E57" s="18">
        <f t="shared" ref="E57:E58" si="3">D57/C57*100</f>
        <v>810.10001032780428</v>
      </c>
    </row>
    <row r="58" spans="1:5" s="4" customFormat="1" ht="47.25" x14ac:dyDescent="0.25">
      <c r="A58" s="11" t="s">
        <v>86</v>
      </c>
      <c r="B58" s="12" t="s">
        <v>87</v>
      </c>
      <c r="C58" s="13">
        <v>-16180.908750000001</v>
      </c>
      <c r="D58" s="13">
        <v>-28562.208900000001</v>
      </c>
      <c r="E58" s="18">
        <f t="shared" si="3"/>
        <v>176.51795298579879</v>
      </c>
    </row>
    <row r="59" spans="1:5" s="4" customFormat="1" ht="15.75" x14ac:dyDescent="0.25">
      <c r="A59" s="5"/>
      <c r="B59" s="6" t="s">
        <v>88</v>
      </c>
      <c r="C59" s="7">
        <f>C6+C47</f>
        <v>21671002.408569999</v>
      </c>
      <c r="D59" s="7">
        <f>D6+D47</f>
        <v>23829964.645110004</v>
      </c>
      <c r="E59" s="19">
        <f>D59/C59*100</f>
        <v>109.96244749475098</v>
      </c>
    </row>
    <row r="60" spans="1:5" s="4" customFormat="1" ht="15.75" x14ac:dyDescent="0.25">
      <c r="E60" s="16"/>
    </row>
    <row r="61" spans="1:5" x14ac:dyDescent="0.25">
      <c r="E61" s="17"/>
    </row>
    <row r="62" spans="1:5" x14ac:dyDescent="0.25">
      <c r="E62" s="17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2021-07-06T04:02:44Z</dcterms:modified>
</cp:coreProperties>
</file>